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799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51" i="1"/>
  <c r="F51"/>
  <c r="D51"/>
  <c r="E51"/>
  <c r="G51"/>
  <c r="I51"/>
  <c r="C51"/>
  <c r="I36"/>
  <c r="I40"/>
  <c r="I45"/>
  <c r="I50"/>
  <c r="G50"/>
  <c r="G45"/>
  <c r="G40"/>
  <c r="G36"/>
  <c r="E50"/>
  <c r="E45"/>
  <c r="E36"/>
  <c r="E40"/>
  <c r="C45"/>
  <c r="D50"/>
  <c r="F50"/>
  <c r="H50"/>
  <c r="C50"/>
  <c r="C47"/>
  <c r="C48"/>
  <c r="C49"/>
  <c r="C46"/>
  <c r="C42"/>
  <c r="C43"/>
  <c r="C44"/>
  <c r="C41"/>
  <c r="C38"/>
  <c r="C39"/>
  <c r="C37"/>
  <c r="C35"/>
  <c r="C34"/>
  <c r="C33"/>
  <c r="D33"/>
  <c r="D45"/>
  <c r="F45"/>
  <c r="H45"/>
  <c r="D40"/>
  <c r="F40"/>
  <c r="H40"/>
  <c r="D36"/>
  <c r="F36"/>
  <c r="H36"/>
  <c r="H34"/>
  <c r="I34" s="1"/>
  <c r="H35"/>
  <c r="I35" s="1"/>
  <c r="H37"/>
  <c r="H38"/>
  <c r="I38" s="1"/>
  <c r="H39"/>
  <c r="I39" s="1"/>
  <c r="H41"/>
  <c r="H42"/>
  <c r="I42" s="1"/>
  <c r="H43"/>
  <c r="H44"/>
  <c r="I44" s="1"/>
  <c r="H46"/>
  <c r="H47"/>
  <c r="I47" s="1"/>
  <c r="H48"/>
  <c r="H49"/>
  <c r="I49" s="1"/>
  <c r="F34"/>
  <c r="G34" s="1"/>
  <c r="F35"/>
  <c r="F37"/>
  <c r="G37" s="1"/>
  <c r="F38"/>
  <c r="G38" s="1"/>
  <c r="F39"/>
  <c r="F41"/>
  <c r="F42"/>
  <c r="G42" s="1"/>
  <c r="F43"/>
  <c r="G43" s="1"/>
  <c r="F44"/>
  <c r="G44" s="1"/>
  <c r="F46"/>
  <c r="G46" s="1"/>
  <c r="F47"/>
  <c r="G47" s="1"/>
  <c r="F48"/>
  <c r="G48" s="1"/>
  <c r="F49"/>
  <c r="G49" s="1"/>
  <c r="H33"/>
  <c r="F33"/>
  <c r="D34"/>
  <c r="E34" s="1"/>
  <c r="D35"/>
  <c r="E35" s="1"/>
  <c r="D37"/>
  <c r="E37" s="1"/>
  <c r="D38"/>
  <c r="E38" s="1"/>
  <c r="D39"/>
  <c r="E39" s="1"/>
  <c r="D41"/>
  <c r="D42"/>
  <c r="E42" s="1"/>
  <c r="D43"/>
  <c r="D44"/>
  <c r="E44" s="1"/>
  <c r="D46"/>
  <c r="E46" s="1"/>
  <c r="D47"/>
  <c r="E47" s="1"/>
  <c r="D48"/>
  <c r="E48" s="1"/>
  <c r="D49"/>
  <c r="E49" s="1"/>
  <c r="U6"/>
  <c r="U7"/>
  <c r="U8"/>
  <c r="U9"/>
  <c r="U10"/>
  <c r="U11"/>
  <c r="U12"/>
  <c r="U13"/>
  <c r="U14"/>
  <c r="U15"/>
  <c r="U16"/>
  <c r="U17"/>
  <c r="U18"/>
  <c r="U19"/>
  <c r="B25"/>
  <c r="B23"/>
  <c r="B21"/>
  <c r="I48" l="1"/>
  <c r="I46"/>
  <c r="E43"/>
  <c r="I43"/>
  <c r="G41"/>
  <c r="E41"/>
  <c r="I41"/>
  <c r="G39"/>
  <c r="I37"/>
  <c r="C40"/>
  <c r="G35"/>
  <c r="C36"/>
  <c r="E33"/>
  <c r="I33"/>
  <c r="G33"/>
</calcChain>
</file>

<file path=xl/sharedStrings.xml><?xml version="1.0" encoding="utf-8"?>
<sst xmlns="http://schemas.openxmlformats.org/spreadsheetml/2006/main" count="28" uniqueCount="21">
  <si>
    <t>المحطة رقم</t>
  </si>
  <si>
    <t>النسبة المئوية</t>
  </si>
  <si>
    <t>الاسم</t>
  </si>
  <si>
    <t>الوظيفة</t>
  </si>
  <si>
    <t>بيانات 000000000</t>
  </si>
  <si>
    <t>غير مستخدم بمعن الشخص هنا يضرب في 5 خانات فقط</t>
  </si>
  <si>
    <r>
      <t>ا</t>
    </r>
    <r>
      <rPr>
        <b/>
        <sz val="14"/>
        <color theme="1"/>
        <rFont val="Arial"/>
        <family val="2"/>
        <scheme val="minor"/>
      </rPr>
      <t xml:space="preserve">لرسم البياني لا اعلم هل سيتم حساب الخلية على حسب الون ام لا </t>
    </r>
  </si>
  <si>
    <t>عدد المحطات المختبرة</t>
  </si>
  <si>
    <t>المحطات المجتازة من المحاولة الأولى</t>
  </si>
  <si>
    <t>النسبة المئوية للمحاولة الأولى</t>
  </si>
  <si>
    <t>المحطات المجتازة من المحاولة الثانية</t>
  </si>
  <si>
    <t>النسبة المئوية للمحاولة الثانية</t>
  </si>
  <si>
    <t>المحطات المجتازة من المحاولة الثالثة</t>
  </si>
  <si>
    <t>النسبة المئوية للمحاولة الثالثة</t>
  </si>
  <si>
    <t>الملاحظات</t>
  </si>
  <si>
    <t>المجموع</t>
  </si>
  <si>
    <t xml:space="preserve">اذا امكن ترحيل عدد الالوان الى الخنات  :  مثال </t>
  </si>
  <si>
    <t>بنسبة للنسبة لكل محاولة يقسم عدد المحاولات على العدد 18 او 5 للخانة التي تحمل رقم 5</t>
  </si>
  <si>
    <t>الوظيفة رقم 1 حصل على لون اخطر عدد 11 يرحل رقم 11 في الجدول الي تحت في نفس الوظيفة وكذلك رقم 2 حصل على 5 ورقم 3 حصل على 3 كلا على حسب الون</t>
  </si>
  <si>
    <t>اتمنى يكون فكرتي واضحة</t>
  </si>
  <si>
    <t>الإجمالي</t>
  </si>
</sst>
</file>

<file path=xl/styles.xml><?xml version="1.0" encoding="utf-8"?>
<styleSheet xmlns="http://schemas.openxmlformats.org/spreadsheetml/2006/main">
  <numFmts count="1">
    <numFmt numFmtId="164" formatCode="0.0%"/>
  </numFmts>
  <fonts count="20">
    <font>
      <sz val="11"/>
      <color theme="1"/>
      <name val="Arial"/>
      <family val="2"/>
      <charset val="178"/>
      <scheme val="minor"/>
    </font>
    <font>
      <sz val="14"/>
      <color theme="1"/>
      <name val="Calibri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Shurooq 19"/>
    </font>
    <font>
      <sz val="4"/>
      <color theme="1"/>
      <name val="Arial"/>
      <family val="2"/>
    </font>
    <font>
      <b/>
      <sz val="11"/>
      <color rgb="FFE36C0A"/>
      <name val="Arial"/>
      <family val="2"/>
    </font>
    <font>
      <b/>
      <sz val="12"/>
      <color theme="1"/>
      <name val="Calibri"/>
      <family val="2"/>
    </font>
    <font>
      <b/>
      <sz val="11"/>
      <color rgb="FF76923C"/>
      <name val="Arial"/>
      <family val="2"/>
    </font>
    <font>
      <b/>
      <sz val="11"/>
      <color rgb="FFFF0000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sz val="10"/>
      <color theme="1"/>
      <name val="Arial"/>
      <family val="2"/>
    </font>
    <font>
      <sz val="16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</font>
    <font>
      <b/>
      <sz val="16"/>
      <color theme="1"/>
      <name val="Arial"/>
      <family val="2"/>
      <charset val="178"/>
    </font>
    <font>
      <b/>
      <sz val="16"/>
      <color rgb="FF000000"/>
      <name val="Arial"/>
      <family val="2"/>
      <charset val="178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3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dotted">
        <color indexed="64"/>
      </top>
      <bottom/>
      <diagonal/>
    </border>
    <border>
      <left style="thick">
        <color indexed="64"/>
      </left>
      <right style="medium">
        <color indexed="64"/>
      </right>
      <top style="dotted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tted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center" readingOrder="2"/>
    </xf>
    <xf numFmtId="0" fontId="4" fillId="4" borderId="8" xfId="0" applyFont="1" applyFill="1" applyBorder="1" applyAlignment="1">
      <alignment horizontal="center" wrapText="1" readingOrder="2"/>
    </xf>
    <xf numFmtId="0" fontId="4" fillId="4" borderId="3" xfId="0" applyFont="1" applyFill="1" applyBorder="1" applyAlignment="1">
      <alignment horizontal="center" wrapText="1" readingOrder="2"/>
    </xf>
    <xf numFmtId="0" fontId="5" fillId="0" borderId="12" xfId="0" applyFont="1" applyBorder="1" applyAlignment="1">
      <alignment horizontal="center" vertical="top" wrapText="1" readingOrder="2"/>
    </xf>
    <xf numFmtId="0" fontId="4" fillId="2" borderId="13" xfId="0" applyFont="1" applyFill="1" applyBorder="1" applyAlignment="1">
      <alignment horizontal="center" wrapText="1" readingOrder="2"/>
    </xf>
    <xf numFmtId="0" fontId="5" fillId="0" borderId="9" xfId="0" applyFont="1" applyBorder="1" applyAlignment="1">
      <alignment horizontal="center" vertical="top" wrapText="1" readingOrder="2"/>
    </xf>
    <xf numFmtId="0" fontId="4" fillId="2" borderId="7" xfId="0" applyFont="1" applyFill="1" applyBorder="1" applyAlignment="1">
      <alignment horizontal="center" wrapText="1" readingOrder="2"/>
    </xf>
    <xf numFmtId="0" fontId="6" fillId="0" borderId="0" xfId="0" applyFont="1" applyAlignment="1">
      <alignment horizontal="center" readingOrder="2"/>
    </xf>
    <xf numFmtId="0" fontId="7" fillId="0" borderId="0" xfId="0" applyFont="1" applyAlignment="1">
      <alignment horizontal="center" readingOrder="2"/>
    </xf>
    <xf numFmtId="0" fontId="8" fillId="0" borderId="0" xfId="0" applyFont="1" applyAlignment="1">
      <alignment horizontal="center" readingOrder="2"/>
    </xf>
    <xf numFmtId="0" fontId="9" fillId="0" borderId="0" xfId="0" applyFont="1" applyAlignment="1">
      <alignment horizontal="center" readingOrder="2"/>
    </xf>
    <xf numFmtId="0" fontId="10" fillId="0" borderId="0" xfId="0" applyFont="1" applyAlignment="1">
      <alignment horizontal="center" readingOrder="2"/>
    </xf>
    <xf numFmtId="0" fontId="11" fillId="0" borderId="0" xfId="0" applyFont="1" applyAlignment="1">
      <alignment horizontal="center" readingOrder="2"/>
    </xf>
    <xf numFmtId="0" fontId="4" fillId="3" borderId="11" xfId="0" applyFont="1" applyFill="1" applyBorder="1" applyAlignment="1">
      <alignment horizontal="center" textRotation="90" readingOrder="2"/>
    </xf>
    <xf numFmtId="0" fontId="4" fillId="3" borderId="10" xfId="0" applyFont="1" applyFill="1" applyBorder="1" applyAlignment="1">
      <alignment horizontal="center" textRotation="90" readingOrder="2"/>
    </xf>
    <xf numFmtId="9" fontId="4" fillId="3" borderId="12" xfId="0" applyNumberFormat="1" applyFont="1" applyFill="1" applyBorder="1" applyAlignment="1">
      <alignment horizontal="center" wrapText="1" readingOrder="2"/>
    </xf>
    <xf numFmtId="0" fontId="12" fillId="0" borderId="0" xfId="0" applyFont="1"/>
    <xf numFmtId="0" fontId="4" fillId="0" borderId="14" xfId="0" applyFont="1" applyFill="1" applyBorder="1" applyAlignment="1">
      <alignment horizontal="center" wrapText="1" readingOrder="2"/>
    </xf>
    <xf numFmtId="0" fontId="4" fillId="0" borderId="13" xfId="0" applyFont="1" applyFill="1" applyBorder="1" applyAlignment="1">
      <alignment horizontal="center" wrapText="1" readingOrder="2"/>
    </xf>
    <xf numFmtId="0" fontId="4" fillId="0" borderId="10" xfId="0" applyFont="1" applyFill="1" applyBorder="1" applyAlignment="1">
      <alignment horizontal="center" wrapText="1" readingOrder="2"/>
    </xf>
    <xf numFmtId="0" fontId="4" fillId="0" borderId="7" xfId="0" applyFont="1" applyFill="1" applyBorder="1" applyAlignment="1">
      <alignment horizontal="center" wrapText="1" readingOrder="2"/>
    </xf>
    <xf numFmtId="9" fontId="14" fillId="0" borderId="0" xfId="0" applyNumberFormat="1" applyFont="1" applyAlignment="1">
      <alignment horizontal="center" vertical="center" readingOrder="2"/>
    </xf>
    <xf numFmtId="0" fontId="4" fillId="0" borderId="23" xfId="0" applyFont="1" applyFill="1" applyBorder="1" applyAlignment="1">
      <alignment horizontal="center" wrapText="1" readingOrder="2"/>
    </xf>
    <xf numFmtId="0" fontId="4" fillId="0" borderId="24" xfId="0" applyFont="1" applyFill="1" applyBorder="1" applyAlignment="1">
      <alignment horizontal="center" wrapText="1" readingOrder="2"/>
    </xf>
    <xf numFmtId="0" fontId="4" fillId="0" borderId="25" xfId="0" applyFont="1" applyFill="1" applyBorder="1" applyAlignment="1">
      <alignment horizontal="center" wrapText="1" readingOrder="2"/>
    </xf>
    <xf numFmtId="0" fontId="4" fillId="3" borderId="19" xfId="0" applyFont="1" applyFill="1" applyBorder="1" applyAlignment="1">
      <alignment horizontal="center" textRotation="90" readingOrder="2"/>
    </xf>
    <xf numFmtId="0" fontId="4" fillId="3" borderId="20" xfId="0" applyFont="1" applyFill="1" applyBorder="1" applyAlignment="1">
      <alignment horizontal="center" textRotation="90" readingOrder="2"/>
    </xf>
    <xf numFmtId="0" fontId="4" fillId="3" borderId="21" xfId="0" applyFont="1" applyFill="1" applyBorder="1" applyAlignment="1">
      <alignment horizontal="center" textRotation="90" readingOrder="2"/>
    </xf>
    <xf numFmtId="0" fontId="4" fillId="3" borderId="22" xfId="0" applyFont="1" applyFill="1" applyBorder="1" applyAlignment="1">
      <alignment horizontal="center" textRotation="90" readingOrder="2"/>
    </xf>
    <xf numFmtId="0" fontId="2" fillId="2" borderId="1" xfId="0" applyFont="1" applyFill="1" applyBorder="1" applyAlignment="1">
      <alignment horizontal="center" wrapText="1" readingOrder="2"/>
    </xf>
    <xf numFmtId="0" fontId="2" fillId="2" borderId="2" xfId="0" applyFont="1" applyFill="1" applyBorder="1" applyAlignment="1">
      <alignment horizontal="center" wrapText="1" readingOrder="2"/>
    </xf>
    <xf numFmtId="0" fontId="2" fillId="2" borderId="3" xfId="0" applyFont="1" applyFill="1" applyBorder="1" applyAlignment="1">
      <alignment horizontal="center" wrapText="1" readingOrder="2"/>
    </xf>
    <xf numFmtId="0" fontId="2" fillId="2" borderId="4" xfId="0" applyFont="1" applyFill="1" applyBorder="1" applyAlignment="1">
      <alignment horizontal="center" wrapText="1" readingOrder="2"/>
    </xf>
    <xf numFmtId="0" fontId="3" fillId="3" borderId="5" xfId="0" applyFont="1" applyFill="1" applyBorder="1" applyAlignment="1">
      <alignment horizontal="center" wrapText="1" readingOrder="2"/>
    </xf>
    <xf numFmtId="0" fontId="3" fillId="3" borderId="6" xfId="0" applyFont="1" applyFill="1" applyBorder="1" applyAlignment="1">
      <alignment horizontal="center" wrapText="1" readingOrder="2"/>
    </xf>
    <xf numFmtId="0" fontId="3" fillId="3" borderId="15" xfId="0" applyFont="1" applyFill="1" applyBorder="1" applyAlignment="1">
      <alignment horizontal="center" wrapText="1" readingOrder="2"/>
    </xf>
    <xf numFmtId="0" fontId="4" fillId="3" borderId="26" xfId="0" applyFont="1" applyFill="1" applyBorder="1" applyAlignment="1">
      <alignment horizontal="center" wrapText="1" readingOrder="2"/>
    </xf>
    <xf numFmtId="0" fontId="4" fillId="3" borderId="27" xfId="0" applyFont="1" applyFill="1" applyBorder="1" applyAlignment="1">
      <alignment horizontal="center" wrapText="1" readingOrder="2"/>
    </xf>
    <xf numFmtId="0" fontId="4" fillId="3" borderId="9" xfId="0" applyFont="1" applyFill="1" applyBorder="1" applyAlignment="1">
      <alignment horizontal="center" wrapText="1" readingOrder="2"/>
    </xf>
    <xf numFmtId="0" fontId="3" fillId="2" borderId="16" xfId="0" applyFont="1" applyFill="1" applyBorder="1" applyAlignment="1">
      <alignment horizontal="center" wrapText="1" readingOrder="2"/>
    </xf>
    <xf numFmtId="0" fontId="3" fillId="2" borderId="9" xfId="0" applyFont="1" applyFill="1" applyBorder="1" applyAlignment="1">
      <alignment horizontal="center" wrapText="1" readingOrder="2"/>
    </xf>
    <xf numFmtId="0" fontId="3" fillId="2" borderId="17" xfId="0" applyFont="1" applyFill="1" applyBorder="1" applyAlignment="1">
      <alignment horizontal="center" wrapText="1" readingOrder="2"/>
    </xf>
    <xf numFmtId="0" fontId="3" fillId="2" borderId="18" xfId="0" applyFont="1" applyFill="1" applyBorder="1" applyAlignment="1">
      <alignment horizontal="center" wrapText="1" readingOrder="2"/>
    </xf>
    <xf numFmtId="0" fontId="4" fillId="3" borderId="16" xfId="0" applyFont="1" applyFill="1" applyBorder="1" applyAlignment="1">
      <alignment horizontal="center" textRotation="90" readingOrder="2"/>
    </xf>
    <xf numFmtId="0" fontId="4" fillId="3" borderId="9" xfId="0" applyFont="1" applyFill="1" applyBorder="1" applyAlignment="1">
      <alignment horizontal="center" textRotation="90" readingOrder="2"/>
    </xf>
    <xf numFmtId="0" fontId="0" fillId="0" borderId="0" xfId="0" applyAlignment="1">
      <alignment horizontal="center" vertical="center" shrinkToFit="1" readingOrder="2"/>
    </xf>
    <xf numFmtId="0" fontId="15" fillId="0" borderId="7" xfId="0" applyFont="1" applyBorder="1" applyAlignment="1">
      <alignment horizontal="center" vertical="center" shrinkToFit="1" readingOrder="2"/>
    </xf>
    <xf numFmtId="0" fontId="4" fillId="2" borderId="20" xfId="0" applyFont="1" applyFill="1" applyBorder="1" applyAlignment="1">
      <alignment horizontal="center" vertical="center" shrinkToFit="1" readingOrder="2"/>
    </xf>
    <xf numFmtId="0" fontId="3" fillId="2" borderId="10" xfId="0" applyFont="1" applyFill="1" applyBorder="1" applyAlignment="1">
      <alignment horizontal="center" vertical="center" shrinkToFit="1" readingOrder="2"/>
    </xf>
    <xf numFmtId="0" fontId="16" fillId="0" borderId="0" xfId="0" applyFont="1" applyAlignment="1">
      <alignment horizontal="center" vertical="center" shrinkToFit="1" readingOrder="2"/>
    </xf>
    <xf numFmtId="0" fontId="17" fillId="0" borderId="31" xfId="0" applyFont="1" applyBorder="1" applyAlignment="1">
      <alignment horizontal="center" vertical="center" shrinkToFit="1" readingOrder="2"/>
    </xf>
    <xf numFmtId="0" fontId="18" fillId="0" borderId="14" xfId="0" applyFont="1" applyBorder="1" applyAlignment="1">
      <alignment horizontal="center" vertical="center" shrinkToFit="1" readingOrder="2"/>
    </xf>
    <xf numFmtId="0" fontId="18" fillId="5" borderId="14" xfId="0" applyFont="1" applyFill="1" applyBorder="1" applyAlignment="1">
      <alignment horizontal="center" vertical="center" shrinkToFit="1" readingOrder="2"/>
    </xf>
    <xf numFmtId="0" fontId="18" fillId="6" borderId="14" xfId="0" applyFont="1" applyFill="1" applyBorder="1" applyAlignment="1">
      <alignment horizontal="center" vertical="center" shrinkToFit="1" readingOrder="2"/>
    </xf>
    <xf numFmtId="0" fontId="19" fillId="7" borderId="14" xfId="0" applyFont="1" applyFill="1" applyBorder="1" applyAlignment="1">
      <alignment horizontal="center" vertical="center" shrinkToFit="1" readingOrder="2"/>
    </xf>
    <xf numFmtId="0" fontId="17" fillId="0" borderId="13" xfId="0" applyFont="1" applyBorder="1" applyAlignment="1">
      <alignment horizontal="center" vertical="center" shrinkToFit="1" readingOrder="2"/>
    </xf>
    <xf numFmtId="0" fontId="17" fillId="0" borderId="20" xfId="0" applyFont="1" applyBorder="1" applyAlignment="1">
      <alignment horizontal="center" vertical="center" shrinkToFit="1" readingOrder="2"/>
    </xf>
    <xf numFmtId="0" fontId="17" fillId="0" borderId="7" xfId="0" applyFont="1" applyBorder="1" applyAlignment="1">
      <alignment horizontal="center" vertical="center" shrinkToFit="1" readingOrder="2"/>
    </xf>
    <xf numFmtId="0" fontId="18" fillId="0" borderId="13" xfId="0" applyFont="1" applyBorder="1" applyAlignment="1">
      <alignment horizontal="center" vertical="center" shrinkToFit="1" readingOrder="2"/>
    </xf>
    <xf numFmtId="0" fontId="18" fillId="0" borderId="7" xfId="0" applyFont="1" applyBorder="1" applyAlignment="1">
      <alignment horizontal="center" vertical="center" shrinkToFit="1" readingOrder="2"/>
    </xf>
    <xf numFmtId="0" fontId="18" fillId="2" borderId="20" xfId="0" applyFont="1" applyFill="1" applyBorder="1" applyAlignment="1">
      <alignment horizontal="center" vertical="center" shrinkToFit="1" readingOrder="2"/>
    </xf>
    <xf numFmtId="0" fontId="18" fillId="2" borderId="10" xfId="0" applyFont="1" applyFill="1" applyBorder="1" applyAlignment="1">
      <alignment horizontal="center" vertical="center" shrinkToFit="1" readingOrder="2"/>
    </xf>
    <xf numFmtId="164" fontId="19" fillId="7" borderId="14" xfId="0" applyNumberFormat="1" applyFont="1" applyFill="1" applyBorder="1" applyAlignment="1">
      <alignment horizontal="center" vertical="center" shrinkToFit="1" readingOrder="2"/>
    </xf>
    <xf numFmtId="164" fontId="18" fillId="6" borderId="14" xfId="0" applyNumberFormat="1" applyFont="1" applyFill="1" applyBorder="1" applyAlignment="1">
      <alignment horizontal="center" vertical="center" shrinkToFit="1" readingOrder="2"/>
    </xf>
    <xf numFmtId="164" fontId="18" fillId="5" borderId="14" xfId="0" applyNumberFormat="1" applyFont="1" applyFill="1" applyBorder="1" applyAlignment="1">
      <alignment horizontal="center" vertical="center" shrinkToFit="1" readingOrder="2"/>
    </xf>
    <xf numFmtId="164" fontId="0" fillId="0" borderId="0" xfId="0" applyNumberFormat="1"/>
    <xf numFmtId="164" fontId="4" fillId="4" borderId="8" xfId="0" applyNumberFormat="1" applyFont="1" applyFill="1" applyBorder="1" applyAlignment="1">
      <alignment horizontal="center" wrapText="1" readingOrder="2"/>
    </xf>
    <xf numFmtId="164" fontId="4" fillId="3" borderId="19" xfId="0" applyNumberFormat="1" applyFont="1" applyFill="1" applyBorder="1" applyAlignment="1">
      <alignment horizontal="center" textRotation="90" readingOrder="2"/>
    </xf>
    <xf numFmtId="164" fontId="4" fillId="3" borderId="20" xfId="0" applyNumberFormat="1" applyFont="1" applyFill="1" applyBorder="1" applyAlignment="1">
      <alignment horizontal="center" textRotation="90" readingOrder="2"/>
    </xf>
    <xf numFmtId="164" fontId="4" fillId="0" borderId="14" xfId="0" applyNumberFormat="1" applyFont="1" applyFill="1" applyBorder="1" applyAlignment="1">
      <alignment horizontal="center" wrapText="1" readingOrder="2"/>
    </xf>
    <xf numFmtId="164" fontId="4" fillId="0" borderId="10" xfId="0" applyNumberFormat="1" applyFont="1" applyFill="1" applyBorder="1" applyAlignment="1">
      <alignment horizontal="center" wrapText="1" readingOrder="2"/>
    </xf>
    <xf numFmtId="164" fontId="3" fillId="2" borderId="10" xfId="0" applyNumberFormat="1" applyFont="1" applyFill="1" applyBorder="1" applyAlignment="1">
      <alignment horizontal="center" vertical="center" shrinkToFit="1" readingOrder="2"/>
    </xf>
    <xf numFmtId="0" fontId="3" fillId="2" borderId="28" xfId="0" applyFont="1" applyFill="1" applyBorder="1" applyAlignment="1">
      <alignment horizontal="center" vertical="center" wrapText="1" readingOrder="2"/>
    </xf>
    <xf numFmtId="0" fontId="3" fillId="2" borderId="29" xfId="0" applyFont="1" applyFill="1" applyBorder="1" applyAlignment="1">
      <alignment horizontal="center" vertical="center" wrapText="1" readingOrder="2"/>
    </xf>
    <xf numFmtId="0" fontId="3" fillId="5" borderId="29" xfId="0" applyFont="1" applyFill="1" applyBorder="1" applyAlignment="1">
      <alignment horizontal="center" vertical="center" wrapText="1" readingOrder="2"/>
    </xf>
    <xf numFmtId="164" fontId="3" fillId="5" borderId="29" xfId="0" applyNumberFormat="1" applyFont="1" applyFill="1" applyBorder="1" applyAlignment="1">
      <alignment horizontal="center" vertical="center" wrapText="1" readingOrder="2"/>
    </xf>
    <xf numFmtId="0" fontId="3" fillId="6" borderId="29" xfId="0" applyFont="1" applyFill="1" applyBorder="1" applyAlignment="1">
      <alignment horizontal="center" vertical="center" wrapText="1" readingOrder="2"/>
    </xf>
    <xf numFmtId="164" fontId="3" fillId="6" borderId="29" xfId="0" applyNumberFormat="1" applyFont="1" applyFill="1" applyBorder="1" applyAlignment="1">
      <alignment horizontal="center" vertical="center" wrapText="1" readingOrder="2"/>
    </xf>
    <xf numFmtId="0" fontId="3" fillId="7" borderId="29" xfId="0" applyFont="1" applyFill="1" applyBorder="1" applyAlignment="1">
      <alignment horizontal="center" vertical="center" wrapText="1" readingOrder="2"/>
    </xf>
    <xf numFmtId="164" fontId="3" fillId="7" borderId="29" xfId="0" applyNumberFormat="1" applyFont="1" applyFill="1" applyBorder="1" applyAlignment="1">
      <alignment horizontal="center" vertical="center" wrapText="1" readingOrder="2"/>
    </xf>
    <xf numFmtId="0" fontId="3" fillId="2" borderId="30" xfId="0" applyFont="1" applyFill="1" applyBorder="1" applyAlignment="1">
      <alignment horizontal="center" vertical="center" wrapText="1" readingOrder="2"/>
    </xf>
    <xf numFmtId="0" fontId="18" fillId="8" borderId="20" xfId="0" applyFont="1" applyFill="1" applyBorder="1" applyAlignment="1">
      <alignment horizontal="center" vertical="center" shrinkToFit="1" readingOrder="2"/>
    </xf>
    <xf numFmtId="0" fontId="18" fillId="8" borderId="10" xfId="0" applyFont="1" applyFill="1" applyBorder="1" applyAlignment="1">
      <alignment horizontal="center" vertical="center" shrinkToFit="1" readingOrder="2"/>
    </xf>
    <xf numFmtId="164" fontId="3" fillId="8" borderId="10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3">
    <dxf>
      <fill>
        <patternFill>
          <bgColor theme="6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autoTitleDeleted val="1"/>
    <c:view3D>
      <c:rAngAx val="1"/>
    </c:view3D>
    <c:plotArea>
      <c:layout/>
      <c:bar3DChart>
        <c:barDir val="col"/>
        <c:grouping val="stacked"/>
        <c:ser>
          <c:idx val="0"/>
          <c:order val="0"/>
          <c:dPt>
            <c:idx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</c:dPt>
          <c:dPt>
            <c:idx val="1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Pt>
            <c:idx val="2"/>
            <c:spPr>
              <a:solidFill>
                <a:schemeClr val="accent2">
                  <a:lumMod val="60000"/>
                  <a:lumOff val="40000"/>
                </a:schemeClr>
              </a:solidFill>
            </c:spPr>
          </c:dPt>
          <c:dLbls>
            <c:dLbl>
              <c:idx val="2"/>
              <c:layout>
                <c:manualLayout>
                  <c:x val="3.0585139475461248E-2"/>
                  <c:y val="-8.6711714274659929E-2"/>
                </c:manualLayout>
              </c:layout>
              <c:showVal val="1"/>
            </c:dLbl>
            <c:txPr>
              <a:bodyPr/>
              <a:lstStyle/>
              <a:p>
                <a:pPr>
                  <a:defRPr lang="ar-SA" sz="1200" b="1"/>
                </a:pPr>
                <a:endParaRPr lang="ar-EG"/>
              </a:p>
            </c:txPr>
            <c:showVal val="1"/>
          </c:dLbls>
          <c:val>
            <c:numRef>
              <c:f>(ورقة1!$B$21,ورقة1!$B$23,ورقة1!$B$25)</c:f>
              <c:numCache>
                <c:formatCode>0%</c:formatCode>
                <c:ptCount val="3"/>
                <c:pt idx="0">
                  <c:v>0.63500000000000001</c:v>
                </c:pt>
                <c:pt idx="1">
                  <c:v>0.34</c:v>
                </c:pt>
                <c:pt idx="2">
                  <c:v>2.5000000000000001E-2</c:v>
                </c:pt>
              </c:numCache>
            </c:numRef>
          </c:val>
        </c:ser>
        <c:dLbls>
          <c:showVal val="1"/>
        </c:dLbls>
        <c:shape val="box"/>
        <c:axId val="117852416"/>
        <c:axId val="117862400"/>
        <c:axId val="0"/>
      </c:bar3DChart>
      <c:catAx>
        <c:axId val="117852416"/>
        <c:scaling>
          <c:orientation val="minMax"/>
        </c:scaling>
        <c:axPos val="b"/>
        <c:tickLblPos val="nextTo"/>
        <c:txPr>
          <a:bodyPr/>
          <a:lstStyle/>
          <a:p>
            <a:pPr>
              <a:defRPr lang="ar-SA" sz="1100" b="1"/>
            </a:pPr>
            <a:endParaRPr lang="ar-EG"/>
          </a:p>
        </c:txPr>
        <c:crossAx val="117862400"/>
        <c:crosses val="autoZero"/>
        <c:auto val="1"/>
        <c:lblAlgn val="ctr"/>
        <c:lblOffset val="100"/>
      </c:catAx>
      <c:valAx>
        <c:axId val="117862400"/>
        <c:scaling>
          <c:orientation val="minMax"/>
        </c:scaling>
        <c:axPos val="l"/>
        <c:majorGridlines/>
        <c:numFmt formatCode="0%" sourceLinked="1"/>
        <c:tickLblPos val="nextTo"/>
        <c:txPr>
          <a:bodyPr/>
          <a:lstStyle/>
          <a:p>
            <a:pPr>
              <a:defRPr lang="ar-SA"/>
            </a:pPr>
            <a:endParaRPr lang="ar-EG"/>
          </a:p>
        </c:txPr>
        <c:crossAx val="117852416"/>
        <c:crosses val="autoZero"/>
        <c:crossBetween val="between"/>
      </c:valAx>
    </c:plotArea>
    <c:legend>
      <c:legendPos val="r"/>
      <c:layout/>
      <c:txPr>
        <a:bodyPr/>
        <a:lstStyle/>
        <a:p>
          <a:pPr rtl="0">
            <a:defRPr lang="ar-SA"/>
          </a:pPr>
          <a:endParaRPr lang="ar-EG"/>
        </a:p>
      </c:txPr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19</xdr:row>
      <xdr:rowOff>66675</xdr:rowOff>
    </xdr:from>
    <xdr:to>
      <xdr:col>3</xdr:col>
      <xdr:colOff>19050</xdr:colOff>
      <xdr:row>20</xdr:row>
      <xdr:rowOff>180975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1227107975" y="5267325"/>
          <a:ext cx="276225" cy="304800"/>
        </a:xfrm>
        <a:prstGeom prst="rect">
          <a:avLst/>
        </a:prstGeom>
        <a:gradFill rotWithShape="0">
          <a:gsLst>
            <a:gs pos="0">
              <a:srgbClr val="C2D69B"/>
            </a:gs>
            <a:gs pos="50000">
              <a:srgbClr val="9BBB59"/>
            </a:gs>
            <a:gs pos="100000">
              <a:srgbClr val="C2D69B"/>
            </a:gs>
          </a:gsLst>
          <a:lin ang="5400000" scaled="1"/>
        </a:gradFill>
        <a:ln w="12700">
          <a:solidFill>
            <a:srgbClr val="9BBB59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Calibri"/>
            </a:rPr>
            <a:t>1</a:t>
          </a:r>
        </a:p>
      </xdr:txBody>
    </xdr:sp>
    <xdr:clientData/>
  </xdr:twoCellAnchor>
  <xdr:twoCellAnchor>
    <xdr:from>
      <xdr:col>3</xdr:col>
      <xdr:colOff>104775</xdr:colOff>
      <xdr:row>19</xdr:row>
      <xdr:rowOff>76200</xdr:rowOff>
    </xdr:from>
    <xdr:to>
      <xdr:col>7</xdr:col>
      <xdr:colOff>38100</xdr:colOff>
      <xdr:row>21</xdr:row>
      <xdr:rowOff>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1225984025" y="5276850"/>
          <a:ext cx="1038225" cy="304800"/>
        </a:xfrm>
        <a:prstGeom prst="rect">
          <a:avLst/>
        </a:prstGeom>
        <a:solidFill>
          <a:srgbClr val="FFFFFF"/>
        </a:solidFill>
        <a:ln w="12700">
          <a:solidFill>
            <a:srgbClr val="9BBB59"/>
          </a:solidFill>
          <a:prstDash val="dash"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ar-SA" sz="1100" b="1" i="0" u="none" strike="noStrike" baseline="0">
              <a:solidFill>
                <a:srgbClr val="76923C"/>
              </a:solidFill>
              <a:latin typeface="Arial"/>
              <a:cs typeface="Arial"/>
            </a:rPr>
            <a:t>محاولة  اولى</a:t>
          </a:r>
        </a:p>
      </xdr:txBody>
    </xdr:sp>
    <xdr:clientData/>
  </xdr:twoCellAnchor>
  <xdr:twoCellAnchor>
    <xdr:from>
      <xdr:col>2</xdr:col>
      <xdr:colOff>28575</xdr:colOff>
      <xdr:row>21</xdr:row>
      <xdr:rowOff>161925</xdr:rowOff>
    </xdr:from>
    <xdr:to>
      <xdr:col>3</xdr:col>
      <xdr:colOff>28575</xdr:colOff>
      <xdr:row>23</xdr:row>
      <xdr:rowOff>57150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11227098450" y="5743575"/>
          <a:ext cx="276225" cy="285750"/>
        </a:xfrm>
        <a:prstGeom prst="rect">
          <a:avLst/>
        </a:prstGeom>
        <a:gradFill rotWithShape="0">
          <a:gsLst>
            <a:gs pos="0">
              <a:srgbClr val="FABF8F"/>
            </a:gs>
            <a:gs pos="50000">
              <a:srgbClr val="F79646"/>
            </a:gs>
            <a:gs pos="100000">
              <a:srgbClr val="FABF8F"/>
            </a:gs>
          </a:gsLst>
          <a:lin ang="5400000" scaled="1"/>
        </a:gradFill>
        <a:ln w="12700">
          <a:solidFill>
            <a:srgbClr val="F79646"/>
          </a:solidFill>
          <a:miter lim="800000"/>
          <a:headEnd/>
          <a:tailEnd/>
        </a:ln>
        <a:effectLst>
          <a:outerShdw dist="28398" dir="3806097" algn="ctr" rotWithShape="0">
            <a:srgbClr val="974706"/>
          </a:outerShdw>
        </a:effectLst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Calibri"/>
            </a:rPr>
            <a:t>2</a:t>
          </a:r>
        </a:p>
      </xdr:txBody>
    </xdr:sp>
    <xdr:clientData/>
  </xdr:twoCellAnchor>
  <xdr:twoCellAnchor>
    <xdr:from>
      <xdr:col>3</xdr:col>
      <xdr:colOff>152399</xdr:colOff>
      <xdr:row>21</xdr:row>
      <xdr:rowOff>171450</xdr:rowOff>
    </xdr:from>
    <xdr:to>
      <xdr:col>6</xdr:col>
      <xdr:colOff>257175</xdr:colOff>
      <xdr:row>23</xdr:row>
      <xdr:rowOff>47625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 flipV="1">
          <a:off x="11226041175" y="5753100"/>
          <a:ext cx="933451" cy="266700"/>
        </a:xfrm>
        <a:prstGeom prst="rect">
          <a:avLst/>
        </a:prstGeom>
        <a:solidFill>
          <a:srgbClr val="FFFFFF"/>
        </a:solidFill>
        <a:ln w="12700">
          <a:solidFill>
            <a:srgbClr val="F79646"/>
          </a:solidFill>
          <a:prstDash val="dash"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ar-SA" sz="1100" b="1" i="0" u="none" strike="noStrike" baseline="0">
              <a:solidFill>
                <a:srgbClr val="E36C0A"/>
              </a:solidFill>
              <a:latin typeface="Arial"/>
              <a:cs typeface="Arial"/>
            </a:rPr>
            <a:t>محاولة  ثانية</a:t>
          </a:r>
        </a:p>
      </xdr:txBody>
    </xdr:sp>
    <xdr:clientData/>
  </xdr:twoCellAnchor>
  <xdr:twoCellAnchor>
    <xdr:from>
      <xdr:col>2</xdr:col>
      <xdr:colOff>19050</xdr:colOff>
      <xdr:row>24</xdr:row>
      <xdr:rowOff>9525</xdr:rowOff>
    </xdr:from>
    <xdr:to>
      <xdr:col>3</xdr:col>
      <xdr:colOff>19050</xdr:colOff>
      <xdr:row>25</xdr:row>
      <xdr:rowOff>123825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11227107975" y="6181725"/>
          <a:ext cx="276225" cy="304800"/>
        </a:xfrm>
        <a:prstGeom prst="rect">
          <a:avLst/>
        </a:prstGeom>
        <a:gradFill rotWithShape="0">
          <a:gsLst>
            <a:gs pos="0">
              <a:srgbClr val="D99594"/>
            </a:gs>
            <a:gs pos="50000">
              <a:srgbClr val="C0504D"/>
            </a:gs>
            <a:gs pos="100000">
              <a:srgbClr val="D99594"/>
            </a:gs>
          </a:gsLst>
          <a:lin ang="5400000" scaled="1"/>
        </a:gradFill>
        <a:ln w="12700">
          <a:solidFill>
            <a:srgbClr val="C0504D"/>
          </a:solidFill>
          <a:miter lim="800000"/>
          <a:headEnd/>
          <a:tailEnd/>
        </a:ln>
        <a:effectLst>
          <a:outerShdw dist="28398" dir="3806097" algn="ctr" rotWithShape="0">
            <a:srgbClr val="622423"/>
          </a:outerShdw>
        </a:effectLst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Calibri"/>
            </a:rPr>
            <a:t>3</a:t>
          </a:r>
        </a:p>
      </xdr:txBody>
    </xdr:sp>
    <xdr:clientData/>
  </xdr:twoCellAnchor>
  <xdr:twoCellAnchor>
    <xdr:from>
      <xdr:col>3</xdr:col>
      <xdr:colOff>123824</xdr:colOff>
      <xdr:row>24</xdr:row>
      <xdr:rowOff>0</xdr:rowOff>
    </xdr:from>
    <xdr:to>
      <xdr:col>6</xdr:col>
      <xdr:colOff>209549</xdr:colOff>
      <xdr:row>25</xdr:row>
      <xdr:rowOff>114300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11226088801" y="6172200"/>
          <a:ext cx="914400" cy="304800"/>
        </a:xfrm>
        <a:prstGeom prst="rect">
          <a:avLst/>
        </a:prstGeom>
        <a:solidFill>
          <a:srgbClr val="FFFFFF"/>
        </a:solidFill>
        <a:ln w="12700">
          <a:solidFill>
            <a:srgbClr val="C0504D"/>
          </a:solidFill>
          <a:prstDash val="dash"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ar-SA" sz="1100" b="1" i="0" u="none" strike="noStrike" baseline="0">
              <a:solidFill>
                <a:srgbClr val="FF0000"/>
              </a:solidFill>
              <a:latin typeface="Arial"/>
              <a:cs typeface="Arial"/>
            </a:rPr>
            <a:t>محاولة ثالثة</a:t>
          </a:r>
        </a:p>
      </xdr:txBody>
    </xdr:sp>
    <xdr:clientData/>
  </xdr:twoCellAnchor>
  <xdr:twoCellAnchor>
    <xdr:from>
      <xdr:col>8</xdr:col>
      <xdr:colOff>0</xdr:colOff>
      <xdr:row>20</xdr:row>
      <xdr:rowOff>0</xdr:rowOff>
    </xdr:from>
    <xdr:to>
      <xdr:col>20</xdr:col>
      <xdr:colOff>500620</xdr:colOff>
      <xdr:row>29</xdr:row>
      <xdr:rowOff>6309</xdr:rowOff>
    </xdr:to>
    <xdr:graphicFrame macro="">
      <xdr:nvGraphicFramePr>
        <xdr:cNvPr id="8" name="مخطط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6"/>
  <sheetViews>
    <sheetView rightToLeft="1" tabSelected="1" workbookViewId="0">
      <selection activeCell="C33" sqref="C33"/>
    </sheetView>
  </sheetViews>
  <sheetFormatPr defaultRowHeight="14.25"/>
  <cols>
    <col min="1" max="1" width="21.25" customWidth="1"/>
    <col min="2" max="2" width="10.5" customWidth="1"/>
    <col min="3" max="3" width="12.5" customWidth="1"/>
    <col min="4" max="4" width="11.125" customWidth="1"/>
    <col min="5" max="5" width="9.375" style="66" customWidth="1"/>
    <col min="6" max="6" width="13.875" customWidth="1"/>
    <col min="7" max="7" width="10.5" style="66" customWidth="1"/>
    <col min="8" max="8" width="11.75" customWidth="1"/>
    <col min="9" max="9" width="10.125" style="66" customWidth="1"/>
    <col min="10" max="10" width="11.25" customWidth="1"/>
    <col min="11" max="20" width="3.625" customWidth="1"/>
  </cols>
  <sheetData>
    <row r="1" spans="1:21" ht="19.5" thickBot="1">
      <c r="A1" s="1"/>
    </row>
    <row r="2" spans="1:21" ht="26.25" customHeight="1" thickTop="1" thickBot="1">
      <c r="A2" s="30" t="s">
        <v>4</v>
      </c>
      <c r="B2" s="31"/>
      <c r="C2" s="34" t="s">
        <v>0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  <c r="U2" s="37" t="s">
        <v>1</v>
      </c>
    </row>
    <row r="3" spans="1:21">
      <c r="A3" s="32"/>
      <c r="B3" s="33"/>
      <c r="C3" s="2">
        <v>1</v>
      </c>
      <c r="D3" s="2">
        <v>2</v>
      </c>
      <c r="E3" s="67">
        <v>3</v>
      </c>
      <c r="F3" s="2">
        <v>4</v>
      </c>
      <c r="G3" s="67">
        <v>5</v>
      </c>
      <c r="H3" s="2">
        <v>6</v>
      </c>
      <c r="I3" s="67">
        <v>7</v>
      </c>
      <c r="J3" s="2">
        <v>8</v>
      </c>
      <c r="K3" s="2">
        <v>9</v>
      </c>
      <c r="L3" s="2">
        <v>10</v>
      </c>
      <c r="M3" s="2">
        <v>11</v>
      </c>
      <c r="N3" s="2">
        <v>12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3">
        <v>19</v>
      </c>
      <c r="U3" s="38"/>
    </row>
    <row r="4" spans="1:21">
      <c r="A4" s="40" t="s">
        <v>2</v>
      </c>
      <c r="B4" s="42" t="s">
        <v>3</v>
      </c>
      <c r="C4" s="26"/>
      <c r="D4" s="26"/>
      <c r="E4" s="68"/>
      <c r="F4" s="26"/>
      <c r="G4" s="68"/>
      <c r="H4" s="14"/>
      <c r="I4" s="68"/>
      <c r="J4" s="14"/>
      <c r="K4" s="26"/>
      <c r="L4" s="26"/>
      <c r="M4" s="26"/>
      <c r="N4" s="26"/>
      <c r="O4" s="26"/>
      <c r="P4" s="26"/>
      <c r="Q4" s="26"/>
      <c r="R4" s="26"/>
      <c r="S4" s="28"/>
      <c r="T4" s="44"/>
      <c r="U4" s="38"/>
    </row>
    <row r="5" spans="1:21" ht="62.25" customHeight="1" thickBot="1">
      <c r="A5" s="41"/>
      <c r="B5" s="43"/>
      <c r="C5" s="27"/>
      <c r="D5" s="27"/>
      <c r="E5" s="69"/>
      <c r="F5" s="27"/>
      <c r="G5" s="69"/>
      <c r="H5" s="15"/>
      <c r="I5" s="69"/>
      <c r="J5" s="15"/>
      <c r="K5" s="27"/>
      <c r="L5" s="27"/>
      <c r="M5" s="27"/>
      <c r="N5" s="27"/>
      <c r="O5" s="27"/>
      <c r="P5" s="27"/>
      <c r="Q5" s="27"/>
      <c r="R5" s="27"/>
      <c r="S5" s="29"/>
      <c r="T5" s="45"/>
      <c r="U5" s="39"/>
    </row>
    <row r="6" spans="1:21" ht="20.100000000000001" customHeight="1" thickTop="1" thickBot="1">
      <c r="A6" s="4"/>
      <c r="B6" s="5">
        <v>1</v>
      </c>
      <c r="C6" s="18">
        <v>1</v>
      </c>
      <c r="D6" s="18">
        <v>2</v>
      </c>
      <c r="E6" s="70">
        <v>1</v>
      </c>
      <c r="F6" s="18">
        <v>1</v>
      </c>
      <c r="G6" s="70">
        <v>1</v>
      </c>
      <c r="H6" s="18">
        <v>1</v>
      </c>
      <c r="I6" s="70">
        <v>1</v>
      </c>
      <c r="J6" s="18">
        <v>1</v>
      </c>
      <c r="K6" s="18">
        <v>1</v>
      </c>
      <c r="L6" s="18">
        <v>2</v>
      </c>
      <c r="M6" s="18">
        <v>2</v>
      </c>
      <c r="N6" s="18">
        <v>3</v>
      </c>
      <c r="O6" s="18">
        <v>3</v>
      </c>
      <c r="P6" s="18">
        <v>2</v>
      </c>
      <c r="Q6" s="18">
        <v>2</v>
      </c>
      <c r="R6" s="18">
        <v>1</v>
      </c>
      <c r="S6" s="18">
        <v>1</v>
      </c>
      <c r="T6" s="19">
        <v>1</v>
      </c>
      <c r="U6" s="16">
        <f>IF(COUNTIF(C6:T6,"3")=0,(SUM(COUNTIF(C6:T6,"1")*100,COUNTIF(C6:T6,"2")*85)/SUM(COUNTIF(C6:T6,"1"),COUNTIF(C6:T6,"2"),COUNTIF(C7:T7,"3"))/100),(SUM(COUNTIF(C6:T6,"1")*100,COUNTIF(C6:T6,"2")*85,COUNTIF(C6:T6,"3")*70)/SUM(COUNTIF(C6:T6,"1"),COUNTIF(C6:T6,"2"),COUNTIF(C6:T6,"3"))/100))</f>
        <v>0.92500000000000004</v>
      </c>
    </row>
    <row r="7" spans="1:21" ht="20.100000000000001" customHeight="1" thickBot="1">
      <c r="A7" s="4"/>
      <c r="B7" s="5">
        <v>2</v>
      </c>
      <c r="C7" s="18">
        <v>1</v>
      </c>
      <c r="D7" s="18">
        <v>1</v>
      </c>
      <c r="E7" s="70">
        <v>1</v>
      </c>
      <c r="F7" s="18">
        <v>1</v>
      </c>
      <c r="G7" s="70">
        <v>1</v>
      </c>
      <c r="H7" s="18">
        <v>1</v>
      </c>
      <c r="I7" s="70">
        <v>1</v>
      </c>
      <c r="J7" s="18">
        <v>1</v>
      </c>
      <c r="K7" s="18">
        <v>1</v>
      </c>
      <c r="L7" s="18">
        <v>1</v>
      </c>
      <c r="M7" s="18">
        <v>1</v>
      </c>
      <c r="N7" s="18">
        <v>1</v>
      </c>
      <c r="O7" s="18">
        <v>1</v>
      </c>
      <c r="P7" s="18">
        <v>1</v>
      </c>
      <c r="Q7" s="18">
        <v>1</v>
      </c>
      <c r="R7" s="18">
        <v>1</v>
      </c>
      <c r="S7" s="18">
        <v>1</v>
      </c>
      <c r="T7" s="19">
        <v>1</v>
      </c>
      <c r="U7" s="16">
        <f t="shared" ref="U7:U19" si="0">IF(COUNTIF(C7:T7,"3")=0,(SUM(COUNTIF(C7:T7,"1")*100,COUNTIF(C7:T7,"2")*85)/SUM(COUNTIF(C7:T7,"1"),COUNTIF(C7:T7,"2"))/100),(SUM(COUNTIF(C7:T7,"1")*100,COUNTIF(C7:T7,"2")*85,COUNTIF(C7:T7,"3")*70)/SUM(COUNTIF(C7:T7,"1"),COUNTIF(C7:T7,"2"))/100))</f>
        <v>1</v>
      </c>
    </row>
    <row r="8" spans="1:21" ht="20.100000000000001" customHeight="1" thickBot="1">
      <c r="A8" s="6"/>
      <c r="B8" s="7">
        <v>3</v>
      </c>
      <c r="C8" s="20">
        <v>2</v>
      </c>
      <c r="D8" s="20">
        <v>2</v>
      </c>
      <c r="E8" s="71">
        <v>1</v>
      </c>
      <c r="F8" s="20">
        <v>2</v>
      </c>
      <c r="G8" s="23" t="s">
        <v>5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5"/>
      <c r="T8" s="21">
        <v>1</v>
      </c>
      <c r="U8" s="16">
        <f t="shared" si="0"/>
        <v>0.91</v>
      </c>
    </row>
    <row r="9" spans="1:21" ht="20.100000000000001" customHeight="1" thickTop="1" thickBot="1">
      <c r="A9" s="4"/>
      <c r="B9" s="5">
        <v>4</v>
      </c>
      <c r="C9" s="18">
        <v>2</v>
      </c>
      <c r="D9" s="18">
        <v>1</v>
      </c>
      <c r="E9" s="70">
        <v>1</v>
      </c>
      <c r="F9" s="18">
        <v>1</v>
      </c>
      <c r="G9" s="70">
        <v>1</v>
      </c>
      <c r="H9" s="18">
        <v>2</v>
      </c>
      <c r="I9" s="70">
        <v>1</v>
      </c>
      <c r="J9" s="18">
        <v>1</v>
      </c>
      <c r="K9" s="18">
        <v>1</v>
      </c>
      <c r="L9" s="18">
        <v>1</v>
      </c>
      <c r="M9" s="18">
        <v>1</v>
      </c>
      <c r="N9" s="18">
        <v>1</v>
      </c>
      <c r="O9" s="18">
        <v>1</v>
      </c>
      <c r="P9" s="18">
        <v>2</v>
      </c>
      <c r="Q9" s="18">
        <v>1</v>
      </c>
      <c r="R9" s="18">
        <v>2</v>
      </c>
      <c r="S9" s="18">
        <v>2</v>
      </c>
      <c r="T9" s="19">
        <v>1</v>
      </c>
      <c r="U9" s="16">
        <f t="shared" si="0"/>
        <v>0.95833333333333326</v>
      </c>
    </row>
    <row r="10" spans="1:21" ht="20.100000000000001" customHeight="1" thickBot="1">
      <c r="A10" s="4"/>
      <c r="B10" s="5">
        <v>5</v>
      </c>
      <c r="C10" s="18">
        <v>2</v>
      </c>
      <c r="D10" s="18">
        <v>1</v>
      </c>
      <c r="E10" s="70">
        <v>1</v>
      </c>
      <c r="F10" s="18">
        <v>2</v>
      </c>
      <c r="G10" s="70">
        <v>1</v>
      </c>
      <c r="H10" s="18">
        <v>2</v>
      </c>
      <c r="I10" s="70">
        <v>1</v>
      </c>
      <c r="J10" s="18">
        <v>1</v>
      </c>
      <c r="K10" s="18">
        <v>1</v>
      </c>
      <c r="L10" s="18">
        <v>2</v>
      </c>
      <c r="M10" s="18">
        <v>1</v>
      </c>
      <c r="N10" s="18">
        <v>1</v>
      </c>
      <c r="O10" s="18">
        <v>2</v>
      </c>
      <c r="P10" s="18">
        <v>2</v>
      </c>
      <c r="Q10" s="18">
        <v>1</v>
      </c>
      <c r="R10" s="18">
        <v>2</v>
      </c>
      <c r="S10" s="18">
        <v>2</v>
      </c>
      <c r="T10" s="19">
        <v>1</v>
      </c>
      <c r="U10" s="16">
        <f t="shared" si="0"/>
        <v>0.93333333333333324</v>
      </c>
    </row>
    <row r="11" spans="1:21" ht="20.100000000000001" customHeight="1" thickBot="1">
      <c r="A11" s="6"/>
      <c r="B11" s="7">
        <v>6</v>
      </c>
      <c r="C11" s="20">
        <v>2</v>
      </c>
      <c r="D11" s="20">
        <v>1</v>
      </c>
      <c r="E11" s="71">
        <v>2</v>
      </c>
      <c r="F11" s="20">
        <v>2</v>
      </c>
      <c r="G11" s="23" t="s">
        <v>5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5"/>
      <c r="T11" s="21">
        <v>2</v>
      </c>
      <c r="U11" s="16">
        <f t="shared" si="0"/>
        <v>0.88</v>
      </c>
    </row>
    <row r="12" spans="1:21" ht="20.100000000000001" customHeight="1" thickTop="1" thickBot="1">
      <c r="A12" s="4"/>
      <c r="B12" s="5">
        <v>7</v>
      </c>
      <c r="C12" s="18">
        <v>2</v>
      </c>
      <c r="D12" s="18">
        <v>1</v>
      </c>
      <c r="E12" s="70">
        <v>1</v>
      </c>
      <c r="F12" s="18">
        <v>1</v>
      </c>
      <c r="G12" s="70">
        <v>1</v>
      </c>
      <c r="H12" s="18">
        <v>2</v>
      </c>
      <c r="I12" s="70">
        <v>1</v>
      </c>
      <c r="J12" s="18">
        <v>1</v>
      </c>
      <c r="K12" s="18">
        <v>1</v>
      </c>
      <c r="L12" s="18">
        <v>2</v>
      </c>
      <c r="M12" s="18">
        <v>1</v>
      </c>
      <c r="N12" s="18">
        <v>1</v>
      </c>
      <c r="O12" s="18">
        <v>1</v>
      </c>
      <c r="P12" s="18">
        <v>2</v>
      </c>
      <c r="Q12" s="18">
        <v>1</v>
      </c>
      <c r="R12" s="18">
        <v>1</v>
      </c>
      <c r="S12" s="18">
        <v>2</v>
      </c>
      <c r="T12" s="19">
        <v>1</v>
      </c>
      <c r="U12" s="16">
        <f t="shared" si="0"/>
        <v>0.95833333333333326</v>
      </c>
    </row>
    <row r="13" spans="1:21" ht="20.100000000000001" customHeight="1" thickBot="1">
      <c r="A13" s="4"/>
      <c r="B13" s="5">
        <v>8</v>
      </c>
      <c r="C13" s="18">
        <v>2</v>
      </c>
      <c r="D13" s="18">
        <v>2</v>
      </c>
      <c r="E13" s="70">
        <v>1</v>
      </c>
      <c r="F13" s="18">
        <v>2</v>
      </c>
      <c r="G13" s="70">
        <v>1</v>
      </c>
      <c r="H13" s="18">
        <v>1</v>
      </c>
      <c r="I13" s="70">
        <v>3</v>
      </c>
      <c r="J13" s="18">
        <v>1</v>
      </c>
      <c r="K13" s="18">
        <v>1</v>
      </c>
      <c r="L13" s="18">
        <v>2</v>
      </c>
      <c r="M13" s="18">
        <v>1</v>
      </c>
      <c r="N13" s="18">
        <v>1</v>
      </c>
      <c r="O13" s="18">
        <v>1</v>
      </c>
      <c r="P13" s="18">
        <v>2</v>
      </c>
      <c r="Q13" s="18">
        <v>1</v>
      </c>
      <c r="R13" s="18">
        <v>2</v>
      </c>
      <c r="S13" s="18">
        <v>2</v>
      </c>
      <c r="T13" s="19">
        <v>1</v>
      </c>
      <c r="U13" s="16">
        <f t="shared" si="0"/>
        <v>0.97941176470588232</v>
      </c>
    </row>
    <row r="14" spans="1:21" ht="20.100000000000001" customHeight="1" thickBot="1">
      <c r="A14" s="4"/>
      <c r="B14" s="5">
        <v>9</v>
      </c>
      <c r="C14" s="18">
        <v>2</v>
      </c>
      <c r="D14" s="18">
        <v>2</v>
      </c>
      <c r="E14" s="70">
        <v>1</v>
      </c>
      <c r="F14" s="18">
        <v>2</v>
      </c>
      <c r="G14" s="70">
        <v>2</v>
      </c>
      <c r="H14" s="18">
        <v>2</v>
      </c>
      <c r="I14" s="70">
        <v>1</v>
      </c>
      <c r="J14" s="18">
        <v>1</v>
      </c>
      <c r="K14" s="18">
        <v>1</v>
      </c>
      <c r="L14" s="18">
        <v>2</v>
      </c>
      <c r="M14" s="18">
        <v>1</v>
      </c>
      <c r="N14" s="18">
        <v>1</v>
      </c>
      <c r="O14" s="18">
        <v>2</v>
      </c>
      <c r="P14" s="18">
        <v>2</v>
      </c>
      <c r="Q14" s="18">
        <v>1</v>
      </c>
      <c r="R14" s="18">
        <v>2</v>
      </c>
      <c r="S14" s="18">
        <v>2</v>
      </c>
      <c r="T14" s="19">
        <v>1</v>
      </c>
      <c r="U14" s="16">
        <f t="shared" si="0"/>
        <v>0.91666666666666674</v>
      </c>
    </row>
    <row r="15" spans="1:21" ht="20.100000000000001" customHeight="1" thickBot="1">
      <c r="A15" s="6"/>
      <c r="B15" s="7">
        <v>10</v>
      </c>
      <c r="C15" s="20">
        <v>2</v>
      </c>
      <c r="D15" s="20">
        <v>2</v>
      </c>
      <c r="E15" s="71">
        <v>1</v>
      </c>
      <c r="F15" s="20">
        <v>2</v>
      </c>
      <c r="G15" s="23" t="s">
        <v>5</v>
      </c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5"/>
      <c r="T15" s="21">
        <v>2</v>
      </c>
      <c r="U15" s="16">
        <f t="shared" si="0"/>
        <v>0.88</v>
      </c>
    </row>
    <row r="16" spans="1:21" ht="20.100000000000001" customHeight="1" thickTop="1" thickBot="1">
      <c r="A16" s="4"/>
      <c r="B16" s="5">
        <v>11</v>
      </c>
      <c r="C16" s="18">
        <v>2</v>
      </c>
      <c r="D16" s="18">
        <v>3</v>
      </c>
      <c r="E16" s="70">
        <v>1</v>
      </c>
      <c r="F16" s="18">
        <v>1</v>
      </c>
      <c r="G16" s="70">
        <v>1</v>
      </c>
      <c r="H16" s="18">
        <v>2</v>
      </c>
      <c r="I16" s="70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2</v>
      </c>
      <c r="S16" s="18">
        <v>2</v>
      </c>
      <c r="T16" s="19">
        <v>1</v>
      </c>
      <c r="U16" s="16">
        <f t="shared" si="0"/>
        <v>1.0058823529411764</v>
      </c>
    </row>
    <row r="17" spans="1:21" ht="20.100000000000001" customHeight="1" thickBot="1">
      <c r="A17" s="4"/>
      <c r="B17" s="5">
        <v>12</v>
      </c>
      <c r="C17" s="18">
        <v>1</v>
      </c>
      <c r="D17" s="18">
        <v>1</v>
      </c>
      <c r="E17" s="70">
        <v>1</v>
      </c>
      <c r="F17" s="18">
        <v>1</v>
      </c>
      <c r="G17" s="70">
        <v>2</v>
      </c>
      <c r="H17" s="18">
        <v>1</v>
      </c>
      <c r="I17" s="70">
        <v>1</v>
      </c>
      <c r="J17" s="18">
        <v>1</v>
      </c>
      <c r="K17" s="18">
        <v>1</v>
      </c>
      <c r="L17" s="18">
        <v>1</v>
      </c>
      <c r="M17" s="18">
        <v>1</v>
      </c>
      <c r="N17" s="18">
        <v>1</v>
      </c>
      <c r="O17" s="18">
        <v>1</v>
      </c>
      <c r="P17" s="18">
        <v>1</v>
      </c>
      <c r="Q17" s="18">
        <v>1</v>
      </c>
      <c r="R17" s="18">
        <v>1</v>
      </c>
      <c r="S17" s="18">
        <v>2</v>
      </c>
      <c r="T17" s="19">
        <v>1</v>
      </c>
      <c r="U17" s="16">
        <f t="shared" si="0"/>
        <v>0.98333333333333328</v>
      </c>
    </row>
    <row r="18" spans="1:21" ht="20.100000000000001" customHeight="1" thickBot="1">
      <c r="A18" s="4"/>
      <c r="B18" s="5">
        <v>13</v>
      </c>
      <c r="C18" s="18">
        <v>2</v>
      </c>
      <c r="D18" s="18">
        <v>1</v>
      </c>
      <c r="E18" s="70">
        <v>2</v>
      </c>
      <c r="F18" s="18">
        <v>2</v>
      </c>
      <c r="G18" s="70">
        <v>1</v>
      </c>
      <c r="H18" s="18">
        <v>2</v>
      </c>
      <c r="I18" s="70">
        <v>1</v>
      </c>
      <c r="J18" s="18">
        <v>1</v>
      </c>
      <c r="K18" s="18">
        <v>2</v>
      </c>
      <c r="L18" s="18">
        <v>2</v>
      </c>
      <c r="M18" s="18">
        <v>1</v>
      </c>
      <c r="N18" s="18">
        <v>2</v>
      </c>
      <c r="O18" s="18">
        <v>1</v>
      </c>
      <c r="P18" s="18">
        <v>3</v>
      </c>
      <c r="Q18" s="18">
        <v>1</v>
      </c>
      <c r="R18" s="18">
        <v>2</v>
      </c>
      <c r="S18" s="18">
        <v>2</v>
      </c>
      <c r="T18" s="19">
        <v>1</v>
      </c>
      <c r="U18" s="16">
        <f t="shared" si="0"/>
        <v>0.96176470588235285</v>
      </c>
    </row>
    <row r="19" spans="1:21" ht="20.100000000000001" customHeight="1" thickBot="1">
      <c r="A19" s="6"/>
      <c r="B19" s="7">
        <v>14</v>
      </c>
      <c r="C19" s="20">
        <v>2</v>
      </c>
      <c r="D19" s="20">
        <v>1</v>
      </c>
      <c r="E19" s="71">
        <v>1</v>
      </c>
      <c r="F19" s="20">
        <v>1</v>
      </c>
      <c r="G19" s="23" t="s">
        <v>5</v>
      </c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5"/>
      <c r="T19" s="21">
        <v>2</v>
      </c>
      <c r="U19" s="16">
        <f t="shared" si="0"/>
        <v>0.94</v>
      </c>
    </row>
    <row r="20" spans="1:21" ht="15" thickTop="1">
      <c r="A20" s="8"/>
    </row>
    <row r="21" spans="1:21" ht="15">
      <c r="A21" s="9"/>
      <c r="B21" s="22">
        <f>COUNTIF($C$6:$T$19,"1")/200</f>
        <v>0.63500000000000001</v>
      </c>
    </row>
    <row r="22" spans="1:21" ht="15.75">
      <c r="A22" s="10"/>
      <c r="B22" s="22"/>
    </row>
    <row r="23" spans="1:21" ht="15">
      <c r="A23" s="11"/>
      <c r="B23" s="22">
        <f>COUNTIF($C$6:$T$19,"2")/200</f>
        <v>0.34</v>
      </c>
    </row>
    <row r="24" spans="1:21" ht="15.75">
      <c r="A24" s="10"/>
      <c r="B24" s="22"/>
    </row>
    <row r="25" spans="1:21" ht="15">
      <c r="A25" s="12"/>
      <c r="B25" s="22">
        <f>COUNTIF($C$6:$T$19,"3")/200</f>
        <v>2.5000000000000001E-2</v>
      </c>
    </row>
    <row r="26" spans="1:21" ht="15.75">
      <c r="A26" s="10"/>
    </row>
    <row r="28" spans="1:21" ht="18">
      <c r="A28" s="13"/>
    </row>
    <row r="30" spans="1:21" ht="18">
      <c r="C30" s="17" t="s">
        <v>6</v>
      </c>
    </row>
    <row r="31" spans="1:21" ht="15" thickBot="1"/>
    <row r="32" spans="1:21" ht="73.5" customHeight="1" thickTop="1" thickBot="1">
      <c r="B32" s="73" t="s">
        <v>3</v>
      </c>
      <c r="C32" s="74" t="s">
        <v>7</v>
      </c>
      <c r="D32" s="75" t="s">
        <v>8</v>
      </c>
      <c r="E32" s="76" t="s">
        <v>9</v>
      </c>
      <c r="F32" s="77" t="s">
        <v>10</v>
      </c>
      <c r="G32" s="78" t="s">
        <v>11</v>
      </c>
      <c r="H32" s="79" t="s">
        <v>12</v>
      </c>
      <c r="I32" s="80" t="s">
        <v>13</v>
      </c>
      <c r="J32" s="81" t="s">
        <v>14</v>
      </c>
    </row>
    <row r="33" spans="2:10" s="50" customFormat="1" ht="15.95" customHeight="1" thickTop="1" thickBot="1">
      <c r="B33" s="51">
        <v>1</v>
      </c>
      <c r="C33" s="52">
        <f>COUNT(C6:T6,"")</f>
        <v>18</v>
      </c>
      <c r="D33" s="53">
        <f>COUNTIF(C6:T6,"1")</f>
        <v>11</v>
      </c>
      <c r="E33" s="65">
        <f>D33/C33</f>
        <v>0.61111111111111116</v>
      </c>
      <c r="F33" s="54">
        <f>COUNTIF(C6:T6,"2")</f>
        <v>5</v>
      </c>
      <c r="G33" s="64">
        <f>F33/C33</f>
        <v>0.27777777777777779</v>
      </c>
      <c r="H33" s="55">
        <f>COUNTIF(C6:T6,"3")</f>
        <v>2</v>
      </c>
      <c r="I33" s="63">
        <f>H33/C33</f>
        <v>0.1111111111111111</v>
      </c>
      <c r="J33" s="56"/>
    </row>
    <row r="34" spans="2:10" s="50" customFormat="1" ht="15.95" customHeight="1" thickBot="1">
      <c r="B34" s="51">
        <v>2</v>
      </c>
      <c r="C34" s="52">
        <f t="shared" ref="C34:C35" si="1">COUNT(C7:T7,"")</f>
        <v>18</v>
      </c>
      <c r="D34" s="53">
        <f t="shared" ref="D34:D35" si="2">COUNTIF(C7:T7,"1")</f>
        <v>18</v>
      </c>
      <c r="E34" s="65">
        <f t="shared" ref="E34:E49" si="3">D34/C34</f>
        <v>1</v>
      </c>
      <c r="F34" s="54">
        <f t="shared" ref="F34:F35" si="4">COUNTIF(C7:T7,"2")</f>
        <v>0</v>
      </c>
      <c r="G34" s="64">
        <f t="shared" ref="G34:G49" si="5">F34/C34</f>
        <v>0</v>
      </c>
      <c r="H34" s="55">
        <f t="shared" ref="H34:H35" si="6">COUNTIF(C7:T7,"3")</f>
        <v>0</v>
      </c>
      <c r="I34" s="63">
        <f t="shared" ref="I34:I49" si="7">H34/C34</f>
        <v>0</v>
      </c>
      <c r="J34" s="56"/>
    </row>
    <row r="35" spans="2:10" s="50" customFormat="1" ht="15.95" customHeight="1" thickBot="1">
      <c r="B35" s="57">
        <v>3</v>
      </c>
      <c r="C35" s="52">
        <f>COUNT(C8:T8,"")</f>
        <v>5</v>
      </c>
      <c r="D35" s="53">
        <f t="shared" si="2"/>
        <v>2</v>
      </c>
      <c r="E35" s="65">
        <f t="shared" si="3"/>
        <v>0.4</v>
      </c>
      <c r="F35" s="54">
        <f t="shared" si="4"/>
        <v>3</v>
      </c>
      <c r="G35" s="64">
        <f t="shared" si="5"/>
        <v>0.6</v>
      </c>
      <c r="H35" s="55">
        <f t="shared" si="6"/>
        <v>0</v>
      </c>
      <c r="I35" s="63">
        <f t="shared" si="7"/>
        <v>0</v>
      </c>
      <c r="J35" s="58"/>
    </row>
    <row r="36" spans="2:10" s="46" customFormat="1" ht="23.25" customHeight="1" thickTop="1" thickBot="1">
      <c r="B36" s="48" t="s">
        <v>15</v>
      </c>
      <c r="C36" s="49">
        <f>SUM(C33:C35)</f>
        <v>41</v>
      </c>
      <c r="D36" s="49">
        <f t="shared" ref="D36:I36" si="8">SUM(D33:D35)</f>
        <v>31</v>
      </c>
      <c r="E36" s="72">
        <f>D36/C36</f>
        <v>0.75609756097560976</v>
      </c>
      <c r="F36" s="49">
        <f t="shared" si="8"/>
        <v>8</v>
      </c>
      <c r="G36" s="72">
        <f>F36/C36</f>
        <v>0.1951219512195122</v>
      </c>
      <c r="H36" s="49">
        <f t="shared" si="8"/>
        <v>2</v>
      </c>
      <c r="I36" s="72">
        <f>H36/C36</f>
        <v>4.878048780487805E-2</v>
      </c>
      <c r="J36" s="47"/>
    </row>
    <row r="37" spans="2:10" s="50" customFormat="1" ht="15.95" customHeight="1" thickTop="1" thickBot="1">
      <c r="B37" s="51">
        <v>4</v>
      </c>
      <c r="C37" s="52">
        <f>COUNT(C9:T9,"")</f>
        <v>18</v>
      </c>
      <c r="D37" s="53">
        <f>COUNTIF(C9:T9,"1")</f>
        <v>13</v>
      </c>
      <c r="E37" s="65">
        <f t="shared" si="3"/>
        <v>0.72222222222222221</v>
      </c>
      <c r="F37" s="54">
        <f>COUNTIF(C9:T9,"2")</f>
        <v>5</v>
      </c>
      <c r="G37" s="64">
        <f t="shared" si="5"/>
        <v>0.27777777777777779</v>
      </c>
      <c r="H37" s="55">
        <f>COUNTIF(C9:T9,"3")</f>
        <v>0</v>
      </c>
      <c r="I37" s="63">
        <f t="shared" si="7"/>
        <v>0</v>
      </c>
      <c r="J37" s="59"/>
    </row>
    <row r="38" spans="2:10" s="50" customFormat="1" ht="15.95" customHeight="1" thickBot="1">
      <c r="B38" s="51">
        <v>5</v>
      </c>
      <c r="C38" s="52">
        <f t="shared" ref="C38:C41" si="9">COUNT(C10:T10,"")</f>
        <v>18</v>
      </c>
      <c r="D38" s="53">
        <f>COUNTIF(C10:T10,"1")</f>
        <v>10</v>
      </c>
      <c r="E38" s="65">
        <f t="shared" si="3"/>
        <v>0.55555555555555558</v>
      </c>
      <c r="F38" s="54">
        <f>COUNTIF(C10:T10,"2")</f>
        <v>8</v>
      </c>
      <c r="G38" s="64">
        <f t="shared" si="5"/>
        <v>0.44444444444444442</v>
      </c>
      <c r="H38" s="55">
        <f>COUNTIF(C10:T10,"3")</f>
        <v>0</v>
      </c>
      <c r="I38" s="63">
        <f t="shared" si="7"/>
        <v>0</v>
      </c>
      <c r="J38" s="59"/>
    </row>
    <row r="39" spans="2:10" s="50" customFormat="1" ht="15.95" customHeight="1" thickBot="1">
      <c r="B39" s="57">
        <v>6</v>
      </c>
      <c r="C39" s="52">
        <f t="shared" si="9"/>
        <v>5</v>
      </c>
      <c r="D39" s="53">
        <f>COUNTIF(C11:T11,"1")</f>
        <v>1</v>
      </c>
      <c r="E39" s="65">
        <f t="shared" si="3"/>
        <v>0.2</v>
      </c>
      <c r="F39" s="54">
        <f>COUNTIF(C11:T11,"2")</f>
        <v>4</v>
      </c>
      <c r="G39" s="64">
        <f t="shared" si="5"/>
        <v>0.8</v>
      </c>
      <c r="H39" s="55">
        <f>COUNTIF(C11:T11,"3")</f>
        <v>0</v>
      </c>
      <c r="I39" s="63">
        <f t="shared" si="7"/>
        <v>0</v>
      </c>
      <c r="J39" s="60"/>
    </row>
    <row r="40" spans="2:10" s="46" customFormat="1" ht="25.5" customHeight="1" thickTop="1" thickBot="1">
      <c r="B40" s="48" t="s">
        <v>15</v>
      </c>
      <c r="C40" s="49">
        <f>SUM(C37:C39)</f>
        <v>41</v>
      </c>
      <c r="D40" s="49">
        <f t="shared" ref="D40:I40" si="10">SUM(D37:D39)</f>
        <v>24</v>
      </c>
      <c r="E40" s="72">
        <f>D40/C40</f>
        <v>0.58536585365853655</v>
      </c>
      <c r="F40" s="49">
        <f t="shared" si="10"/>
        <v>17</v>
      </c>
      <c r="G40" s="72">
        <f>F40/C40</f>
        <v>0.41463414634146339</v>
      </c>
      <c r="H40" s="49">
        <f t="shared" si="10"/>
        <v>0</v>
      </c>
      <c r="I40" s="72">
        <f>H40/C40</f>
        <v>0</v>
      </c>
      <c r="J40" s="47"/>
    </row>
    <row r="41" spans="2:10" s="50" customFormat="1" ht="15.95" customHeight="1" thickTop="1" thickBot="1">
      <c r="B41" s="51">
        <v>7</v>
      </c>
      <c r="C41" s="52">
        <f>COUNT(C12:T12,"")</f>
        <v>18</v>
      </c>
      <c r="D41" s="53">
        <f>COUNTIF(C12:T12,"1")</f>
        <v>13</v>
      </c>
      <c r="E41" s="65">
        <f t="shared" si="3"/>
        <v>0.72222222222222221</v>
      </c>
      <c r="F41" s="54">
        <f>COUNTIF(C12:T12,"2")</f>
        <v>5</v>
      </c>
      <c r="G41" s="64">
        <f t="shared" si="5"/>
        <v>0.27777777777777779</v>
      </c>
      <c r="H41" s="55">
        <f>COUNTIF(C12:T12,"3")</f>
        <v>0</v>
      </c>
      <c r="I41" s="63">
        <f t="shared" si="7"/>
        <v>0</v>
      </c>
      <c r="J41" s="59"/>
    </row>
    <row r="42" spans="2:10" s="50" customFormat="1" ht="15.95" customHeight="1" thickBot="1">
      <c r="B42" s="51">
        <v>8</v>
      </c>
      <c r="C42" s="52">
        <f t="shared" ref="C42:C46" si="11">COUNT(C13:T13,"")</f>
        <v>18</v>
      </c>
      <c r="D42" s="53">
        <f>COUNTIF(C13:T13,"1")</f>
        <v>10</v>
      </c>
      <c r="E42" s="65">
        <f t="shared" si="3"/>
        <v>0.55555555555555558</v>
      </c>
      <c r="F42" s="54">
        <f>COUNTIF(C13:T13,"2")</f>
        <v>7</v>
      </c>
      <c r="G42" s="64">
        <f t="shared" si="5"/>
        <v>0.3888888888888889</v>
      </c>
      <c r="H42" s="55">
        <f>COUNTIF(C13:T13,"3")</f>
        <v>1</v>
      </c>
      <c r="I42" s="63">
        <f t="shared" si="7"/>
        <v>5.5555555555555552E-2</v>
      </c>
      <c r="J42" s="59"/>
    </row>
    <row r="43" spans="2:10" s="50" customFormat="1" ht="15.95" customHeight="1" thickBot="1">
      <c r="B43" s="51">
        <v>9</v>
      </c>
      <c r="C43" s="52">
        <f t="shared" si="11"/>
        <v>18</v>
      </c>
      <c r="D43" s="53">
        <f>COUNTIF(C14:T14,"1")</f>
        <v>8</v>
      </c>
      <c r="E43" s="65">
        <f t="shared" si="3"/>
        <v>0.44444444444444442</v>
      </c>
      <c r="F43" s="54">
        <f>COUNTIF(C14:T14,"2")</f>
        <v>10</v>
      </c>
      <c r="G43" s="64">
        <f t="shared" si="5"/>
        <v>0.55555555555555558</v>
      </c>
      <c r="H43" s="55">
        <f>COUNTIF(C14:T14,"3")</f>
        <v>0</v>
      </c>
      <c r="I43" s="63">
        <f t="shared" si="7"/>
        <v>0</v>
      </c>
      <c r="J43" s="59"/>
    </row>
    <row r="44" spans="2:10" s="50" customFormat="1" ht="15.95" customHeight="1" thickBot="1">
      <c r="B44" s="57">
        <v>10</v>
      </c>
      <c r="C44" s="52">
        <f t="shared" si="11"/>
        <v>5</v>
      </c>
      <c r="D44" s="53">
        <f>COUNTIF(C15:T15,"1")</f>
        <v>1</v>
      </c>
      <c r="E44" s="65">
        <f t="shared" si="3"/>
        <v>0.2</v>
      </c>
      <c r="F44" s="54">
        <f>COUNTIF(C15:T15,"2")</f>
        <v>4</v>
      </c>
      <c r="G44" s="64">
        <f t="shared" si="5"/>
        <v>0.8</v>
      </c>
      <c r="H44" s="55">
        <f>COUNTIF(C15:T15,"3")</f>
        <v>0</v>
      </c>
      <c r="I44" s="63">
        <f t="shared" si="7"/>
        <v>0</v>
      </c>
      <c r="J44" s="60"/>
    </row>
    <row r="45" spans="2:10" s="46" customFormat="1" ht="26.25" customHeight="1" thickTop="1" thickBot="1">
      <c r="B45" s="48" t="s">
        <v>15</v>
      </c>
      <c r="C45" s="49">
        <f>SUM(C41:C44)</f>
        <v>59</v>
      </c>
      <c r="D45" s="49">
        <f t="shared" ref="D45:I45" si="12">SUM(D41:D44)</f>
        <v>32</v>
      </c>
      <c r="E45" s="72">
        <f>D45/C45</f>
        <v>0.5423728813559322</v>
      </c>
      <c r="F45" s="49">
        <f t="shared" si="12"/>
        <v>26</v>
      </c>
      <c r="G45" s="72">
        <f>F45/C45</f>
        <v>0.44067796610169491</v>
      </c>
      <c r="H45" s="49">
        <f t="shared" si="12"/>
        <v>1</v>
      </c>
      <c r="I45" s="72">
        <f>H45/C45</f>
        <v>1.6949152542372881E-2</v>
      </c>
      <c r="J45" s="47"/>
    </row>
    <row r="46" spans="2:10" s="50" customFormat="1" ht="15.95" customHeight="1" thickTop="1" thickBot="1">
      <c r="B46" s="51">
        <v>11</v>
      </c>
      <c r="C46" s="52">
        <f>COUNT(C16:T16,"")</f>
        <v>18</v>
      </c>
      <c r="D46" s="53">
        <f>COUNTIF(C16:T16,"1")</f>
        <v>13</v>
      </c>
      <c r="E46" s="65">
        <f t="shared" si="3"/>
        <v>0.72222222222222221</v>
      </c>
      <c r="F46" s="54">
        <f>COUNTIF(C16:T16,"2")</f>
        <v>4</v>
      </c>
      <c r="G46" s="64">
        <f t="shared" si="5"/>
        <v>0.22222222222222221</v>
      </c>
      <c r="H46" s="55">
        <f>COUNTIF(C16:T16,"3")</f>
        <v>1</v>
      </c>
      <c r="I46" s="63">
        <f t="shared" si="7"/>
        <v>5.5555555555555552E-2</v>
      </c>
      <c r="J46" s="59"/>
    </row>
    <row r="47" spans="2:10" s="50" customFormat="1" ht="15.95" customHeight="1" thickBot="1">
      <c r="B47" s="51">
        <v>12</v>
      </c>
      <c r="C47" s="52">
        <f t="shared" ref="C47:C49" si="13">COUNT(C17:T17,"")</f>
        <v>18</v>
      </c>
      <c r="D47" s="53">
        <f>COUNTIF(C17:T17,"1")</f>
        <v>16</v>
      </c>
      <c r="E47" s="65">
        <f t="shared" si="3"/>
        <v>0.88888888888888884</v>
      </c>
      <c r="F47" s="54">
        <f>COUNTIF(C17:T17,"2")</f>
        <v>2</v>
      </c>
      <c r="G47" s="64">
        <f t="shared" si="5"/>
        <v>0.1111111111111111</v>
      </c>
      <c r="H47" s="55">
        <f>COUNTIF(C17:T17,"3")</f>
        <v>0</v>
      </c>
      <c r="I47" s="63">
        <f t="shared" si="7"/>
        <v>0</v>
      </c>
      <c r="J47" s="59"/>
    </row>
    <row r="48" spans="2:10" s="50" customFormat="1" ht="15.95" customHeight="1" thickBot="1">
      <c r="B48" s="51">
        <v>13</v>
      </c>
      <c r="C48" s="52">
        <f t="shared" si="13"/>
        <v>18</v>
      </c>
      <c r="D48" s="53">
        <f>COUNTIF(C18:T18,"1")</f>
        <v>8</v>
      </c>
      <c r="E48" s="65">
        <f t="shared" si="3"/>
        <v>0.44444444444444442</v>
      </c>
      <c r="F48" s="54">
        <f>COUNTIF(C18:T18,"2")</f>
        <v>9</v>
      </c>
      <c r="G48" s="64">
        <f t="shared" si="5"/>
        <v>0.5</v>
      </c>
      <c r="H48" s="55">
        <f>COUNTIF(C18:T18,"3")</f>
        <v>1</v>
      </c>
      <c r="I48" s="63">
        <f t="shared" si="7"/>
        <v>5.5555555555555552E-2</v>
      </c>
      <c r="J48" s="59"/>
    </row>
    <row r="49" spans="2:10" s="50" customFormat="1" ht="15.95" customHeight="1" thickBot="1">
      <c r="B49" s="57">
        <v>14</v>
      </c>
      <c r="C49" s="52">
        <f t="shared" si="13"/>
        <v>5</v>
      </c>
      <c r="D49" s="53">
        <f>COUNTIF(C19:T19,"1")</f>
        <v>3</v>
      </c>
      <c r="E49" s="65">
        <f t="shared" si="3"/>
        <v>0.6</v>
      </c>
      <c r="F49" s="54">
        <f>COUNTIF(C19:T19,"2")</f>
        <v>2</v>
      </c>
      <c r="G49" s="64">
        <f t="shared" si="5"/>
        <v>0.4</v>
      </c>
      <c r="H49" s="55">
        <f>COUNTIF(C19:T19,"3")</f>
        <v>0</v>
      </c>
      <c r="I49" s="63">
        <f t="shared" si="7"/>
        <v>0</v>
      </c>
      <c r="J49" s="60"/>
    </row>
    <row r="50" spans="2:10" s="50" customFormat="1" ht="22.5" customHeight="1" thickTop="1" thickBot="1">
      <c r="B50" s="61" t="s">
        <v>15</v>
      </c>
      <c r="C50" s="62">
        <f>SUM(C46:C49)</f>
        <v>59</v>
      </c>
      <c r="D50" s="62">
        <f t="shared" ref="D50:I50" si="14">SUM(D46:D49)</f>
        <v>40</v>
      </c>
      <c r="E50" s="72">
        <f>D50/C50</f>
        <v>0.67796610169491522</v>
      </c>
      <c r="F50" s="62">
        <f t="shared" si="14"/>
        <v>17</v>
      </c>
      <c r="G50" s="72">
        <f>F50/C50</f>
        <v>0.28813559322033899</v>
      </c>
      <c r="H50" s="62">
        <f t="shared" si="14"/>
        <v>2</v>
      </c>
      <c r="I50" s="72">
        <f>H50/C50</f>
        <v>3.3898305084745763E-2</v>
      </c>
      <c r="J50" s="60"/>
    </row>
    <row r="51" spans="2:10" ht="51" customHeight="1" thickTop="1" thickBot="1">
      <c r="B51" s="82" t="s">
        <v>20</v>
      </c>
      <c r="C51" s="83">
        <f>SUM(C36,C40,C45,C50)</f>
        <v>200</v>
      </c>
      <c r="D51" s="83">
        <f>SUM(D36,D40,D45,D50)</f>
        <v>127</v>
      </c>
      <c r="E51" s="84">
        <f>D51/C51</f>
        <v>0.63500000000000001</v>
      </c>
      <c r="F51" s="83">
        <f>SUM(F36,F40,F45,F50)</f>
        <v>68</v>
      </c>
      <c r="G51" s="84">
        <f>F51/C51</f>
        <v>0.34</v>
      </c>
      <c r="H51" s="83">
        <f>SUM(H36,H40,H45,H50)</f>
        <v>5</v>
      </c>
      <c r="I51" s="84">
        <f>H51/C51</f>
        <v>2.5000000000000001E-2</v>
      </c>
    </row>
    <row r="52" spans="2:10" ht="15" thickTop="1">
      <c r="B52" t="s">
        <v>16</v>
      </c>
    </row>
    <row r="53" spans="2:10">
      <c r="B53" t="s">
        <v>18</v>
      </c>
    </row>
    <row r="54" spans="2:10">
      <c r="B54" t="s">
        <v>17</v>
      </c>
    </row>
    <row r="56" spans="2:10">
      <c r="D56" t="s">
        <v>19</v>
      </c>
    </row>
  </sheetData>
  <mergeCells count="25">
    <mergeCell ref="A2:B3"/>
    <mergeCell ref="C2:T2"/>
    <mergeCell ref="U2:U5"/>
    <mergeCell ref="A4:A5"/>
    <mergeCell ref="B4:B5"/>
    <mergeCell ref="C4:C5"/>
    <mergeCell ref="D4:D5"/>
    <mergeCell ref="E4:E5"/>
    <mergeCell ref="F4:F5"/>
    <mergeCell ref="G4:G5"/>
    <mergeCell ref="T4:T5"/>
    <mergeCell ref="G11:S11"/>
    <mergeCell ref="G15:S15"/>
    <mergeCell ref="G19:S19"/>
    <mergeCell ref="P4:P5"/>
    <mergeCell ref="Q4:Q5"/>
    <mergeCell ref="R4:R5"/>
    <mergeCell ref="S4:S5"/>
    <mergeCell ref="G8:S8"/>
    <mergeCell ref="I4:I5"/>
    <mergeCell ref="K4:K5"/>
    <mergeCell ref="L4:L5"/>
    <mergeCell ref="M4:M5"/>
    <mergeCell ref="N4:N5"/>
    <mergeCell ref="O4:O5"/>
  </mergeCells>
  <conditionalFormatting sqref="C6:T19">
    <cfRule type="cellIs" dxfId="2" priority="1" operator="equal">
      <formula>3</formula>
    </cfRule>
    <cfRule type="cellIs" dxfId="1" priority="2" operator="equal">
      <formula>2</formula>
    </cfRule>
    <cfRule type="cellIs" dxfId="0" priority="3" operator="equal">
      <formula>1</formula>
    </cfRule>
  </conditionalFormatting>
  <pageMargins left="0.7" right="0.7" top="0.75" bottom="0.75" header="0.3" footer="0.3"/>
  <pageSetup paperSize="9" orientation="landscape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ABONAWAF</dc:creator>
  <cp:lastModifiedBy>Abdo</cp:lastModifiedBy>
  <dcterms:created xsi:type="dcterms:W3CDTF">2013-09-20T16:30:46Z</dcterms:created>
  <dcterms:modified xsi:type="dcterms:W3CDTF">2013-09-21T04:39:51Z</dcterms:modified>
</cp:coreProperties>
</file>